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3176"/>
  </bookViews>
  <sheets>
    <sheet name="Produkty mleczarskie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3" l="1"/>
  <c r="J21" i="3"/>
  <c r="K21" i="3"/>
  <c r="L21" i="3"/>
  <c r="H20" i="3"/>
  <c r="J20" i="3"/>
  <c r="K20" i="3"/>
  <c r="L20" i="3"/>
  <c r="J19" i="3"/>
  <c r="K19" i="3"/>
  <c r="L19" i="3"/>
  <c r="H19" i="3"/>
  <c r="J12" i="3"/>
  <c r="K12" i="3" s="1"/>
  <c r="L12" i="3" s="1"/>
  <c r="J13" i="3"/>
  <c r="K13" i="3" s="1"/>
  <c r="L13" i="3" s="1"/>
  <c r="J14" i="3"/>
  <c r="K14" i="3" s="1"/>
  <c r="L14" i="3" s="1"/>
  <c r="J15" i="3"/>
  <c r="K15" i="3" s="1"/>
  <c r="L15" i="3" s="1"/>
  <c r="J16" i="3"/>
  <c r="K16" i="3" s="1"/>
  <c r="L16" i="3" s="1"/>
  <c r="J17" i="3"/>
  <c r="K17" i="3" s="1"/>
  <c r="L17" i="3" s="1"/>
  <c r="J18" i="3"/>
  <c r="K18" i="3" s="1"/>
  <c r="L18" i="3" s="1"/>
  <c r="J22" i="3"/>
  <c r="K22" i="3" s="1"/>
  <c r="L22" i="3" s="1"/>
  <c r="J11" i="3"/>
  <c r="H12" i="3"/>
  <c r="H13" i="3"/>
  <c r="H14" i="3"/>
  <c r="H15" i="3"/>
  <c r="H16" i="3"/>
  <c r="H17" i="3"/>
  <c r="H18" i="3"/>
  <c r="H22" i="3"/>
  <c r="H11" i="3"/>
  <c r="H23" i="3" s="1"/>
  <c r="K11" i="3" l="1"/>
  <c r="L11" i="3" s="1"/>
  <c r="L23" i="3" s="1"/>
  <c r="J23" i="3"/>
</calcChain>
</file>

<file path=xl/sharedStrings.xml><?xml version="1.0" encoding="utf-8"?>
<sst xmlns="http://schemas.openxmlformats.org/spreadsheetml/2006/main" count="75" uniqueCount="62">
  <si>
    <t>Lp.</t>
  </si>
  <si>
    <t>Cena jednostkowa brutto</t>
  </si>
  <si>
    <t>Kod CPV</t>
  </si>
  <si>
    <t>Razem</t>
  </si>
  <si>
    <t>1.</t>
  </si>
  <si>
    <t>2.</t>
  </si>
  <si>
    <t>3.</t>
  </si>
  <si>
    <t>5.</t>
  </si>
  <si>
    <t>6.</t>
  </si>
  <si>
    <t>7.</t>
  </si>
  <si>
    <t>8.</t>
  </si>
  <si>
    <t>Wartość netto</t>
  </si>
  <si>
    <t>15551320-4</t>
  </si>
  <si>
    <t>15530000-2</t>
  </si>
  <si>
    <t>15544000-3</t>
  </si>
  <si>
    <t>15542100-0</t>
  </si>
  <si>
    <t>15543000-6</t>
  </si>
  <si>
    <t>15512000-0</t>
  </si>
  <si>
    <t>Jednostka miary</t>
  </si>
  <si>
    <t>sztuka</t>
  </si>
  <si>
    <t>kg</t>
  </si>
  <si>
    <t>CPV 15500000-3</t>
  </si>
  <si>
    <t>Ilość</t>
  </si>
  <si>
    <t>litr</t>
  </si>
  <si>
    <t xml:space="preserve">Jogurt naturalny  struktura i konsystencja – jednolita, bez grudek, lekko luźna, barwa charakterystyczna dla użytych składników, smak i zapach – czysty, łagodny, lekko kwaśny, bez obcych posmaków i zapachów,bez konserwantów,  o zawartości  nie więcej  niż 3% tłuszczu  opakowanie kubek o poj. 370  - 400 g </t>
  </si>
  <si>
    <t xml:space="preserve">Mleko  2% - mleko krowie, pasteryzowane, UHT lub sterylizowane,  o pojemości 1 l  - wygląd i barwa jednolita, smak i zapach czysty bez obcych posmaków i zapachów, barwa jasnokremowa, konsystencja płynna. </t>
  </si>
  <si>
    <t>Ser twarogowy półtusty, kl. I, zawartość tłuszczu min. 15%, nie mielony - smak: czysty, łagodny, lekko kwaśny, posmak pasteryzacji, zapach: pasteryzacji, bez obcych zapachów, konsystencja: jednolita, zwarta, bez grudek, lekko luźna, barwa: biała do lekko kremowej, jednolita w całej  masie</t>
  </si>
  <si>
    <t>Serek biały twarożek, homogenizowany,  naturalny w opakowaniu ok. 150 g typu Bieluch lub równoważny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</si>
  <si>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</si>
  <si>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</si>
  <si>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</si>
  <si>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</si>
  <si>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</si>
  <si>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</si>
  <si>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</si>
  <si>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</si>
  <si>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 xml:space="preserve">* Oferent musi wypełnić wszystkie wiersze i kolumny formularza cenowego. </t>
  </si>
  <si>
    <t>X</t>
  </si>
  <si>
    <t>VAT</t>
  </si>
  <si>
    <t>%</t>
  </si>
  <si>
    <t>wartość</t>
  </si>
  <si>
    <t>Potwierdzam, że oferowane produkty sa zgodne z Rozporządzeniem Ministra Zdrowia z dnia 26 sierpnia 2016 r. w sprawie grup środków spożywczych przeznacznych do sprzedaży dzieciom i młodzieży w jednostkach systemu oświaty oraz wymagań, jakie musza spełniać środki spożywcze stosowane w ramach żywienia zbiorowego dzieci i młodzieży w tych jednostkach (Dz. U. z 2016 poz. 1154)</t>
  </si>
  <si>
    <t>4.</t>
  </si>
  <si>
    <t>Śmietana 30%  bez konserwantów , smak: lekko słodki, kremowy, zapach: czysty, bez obcych zapachów, produkt o jednolitej, gęstej, kremowej konsystencji,  barwa jednolita, biała z odcieniem jasnokremowym do kremowego, opakowanie jednostkowe o poj.  ok. 200 ml</t>
  </si>
  <si>
    <t>15512200-2</t>
  </si>
  <si>
    <t>maślanka naturalna, produkt fermentowny, o lekko kwaskowatym przyjemnym smaku, zawiera żywe kultury bakterii, opakowanie 1l, pozbawione obcych posmaków i zapachów, konsystencja półpłynna</t>
  </si>
  <si>
    <t>15551500-0</t>
  </si>
  <si>
    <t>Śmietana 18%  bez konserwantów , smak: lekko kwaśny, kremowy, zapach: czysty, bez obcych zapachów, produkt o jednolitej, gęstej, kremowej konsystencji, dopuszcza się lekki podstój tłuszczu, barwa jednolita, biała z odcieniem jasnokremowym do kremowego, opakowanie jednostkowe o poj.  ok.0,4 l</t>
  </si>
  <si>
    <t>Oferowany produkt**</t>
  </si>
  <si>
    <t>Formularz cenowy*</t>
  </si>
  <si>
    <t>………………………………………………………</t>
  </si>
  <si>
    <t>Załącznik nr 1_3  do zapytania ofertowego</t>
  </si>
  <si>
    <t xml:space="preserve">** Oferent może zaproponować produkt taki sam jak podana w formularzu nazwa "lub równoważne", jednak musi on spełniać wymogi tej samej lub wyższej jakości </t>
  </si>
  <si>
    <t xml:space="preserve">Masło pełnotłuste ostrołęckie mix,  masło nie solone w kostkach o wadze ok. 200 g,  zawartości tłuszczu min. 82%,  o smaku czystym, lekko kwaśnym, z lekkim posmakiem pasteryzacji, zapach: mlekowy, bez obcych zapachów, konsystencja: jednolita, zwarta, smarowna, dopuszcza się lekko twardą, lekko mazistą, starannie uformowana, powierzchnia gładka, sucha, barwa: jednolita, dopuszcza się intensywniejszą na powierzchni,  </t>
  </si>
  <si>
    <t>Ser Mozzarella tarty 150g</t>
  </si>
  <si>
    <t>Hochland serek topiony tostowy plastry 130g</t>
  </si>
  <si>
    <t xml:space="preserve">Kefir naturalny w butelce 400g </t>
  </si>
  <si>
    <t>15550000-8</t>
  </si>
  <si>
    <t>15542000-9</t>
  </si>
  <si>
    <t>Ser typu Edamski tłusty,kl. I, smak łagodny, zapach: mlekowy, bez obcych zapachów, aromatyczny, konsystencja: jednolita, zwarta, miąższ elastyczny, barwa jednolita w całej masie</t>
  </si>
  <si>
    <t>Załacznik III: Produkty mleczarskie</t>
  </si>
  <si>
    <t>ZPO.1.26.01.2024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</si>
</sst>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0" fontId="1" fillId="0" borderId="0" xfId="0" applyFont="1"/>
    <xf numFmtId="0" fontId="12" fillId="0" borderId="0" xfId="0" applyFont="1" applyAlignment="1">
      <alignment horizontal="center"/>
    </xf>
    <xf numFmtId="0" fontId="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vertical="top"/>
    </xf>
    <xf numFmtId="0" fontId="7" fillId="0" borderId="2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2" fontId="14" fillId="0" borderId="3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14" fillId="0" borderId="5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/>
    </xf>
    <xf numFmtId="0" fontId="6" fillId="3" borderId="1" xfId="0" applyFont="1" applyFill="1" applyBorder="1" applyAlignment="1">
      <alignment vertical="top" wrapText="1"/>
    </xf>
    <xf numFmtId="0" fontId="13" fillId="0" borderId="0" xfId="0" applyFont="1" applyAlignment="1">
      <alignment horizontal="left"/>
    </xf>
    <xf numFmtId="0" fontId="19" fillId="2" borderId="0" xfId="0" applyFont="1" applyFill="1" applyAlignment="1">
      <alignment vertical="top"/>
    </xf>
    <xf numFmtId="2" fontId="13" fillId="0" borderId="3" xfId="0" applyNumberFormat="1" applyFont="1" applyBorder="1" applyAlignment="1">
      <alignment horizontal="center" vertical="top"/>
    </xf>
    <xf numFmtId="2" fontId="12" fillId="3" borderId="9" xfId="0" applyNumberFormat="1" applyFont="1" applyFill="1" applyBorder="1" applyAlignment="1">
      <alignment horizontal="center" vertical="top"/>
    </xf>
    <xf numFmtId="2" fontId="13" fillId="0" borderId="1" xfId="0" applyNumberFormat="1" applyFont="1" applyBorder="1" applyAlignment="1">
      <alignment horizontal="center" vertical="top"/>
    </xf>
    <xf numFmtId="2" fontId="13" fillId="0" borderId="6" xfId="0" applyNumberFormat="1" applyFont="1" applyBorder="1" applyAlignment="1">
      <alignment horizontal="center" vertical="top"/>
    </xf>
    <xf numFmtId="2" fontId="12" fillId="3" borderId="12" xfId="0" applyNumberFormat="1" applyFont="1" applyFill="1" applyBorder="1" applyAlignment="1">
      <alignment horizontal="center" vertical="top"/>
    </xf>
    <xf numFmtId="2" fontId="16" fillId="3" borderId="8" xfId="0" applyNumberFormat="1" applyFont="1" applyFill="1" applyBorder="1" applyAlignment="1">
      <alignment horizontal="center" vertical="top"/>
    </xf>
    <xf numFmtId="0" fontId="16" fillId="3" borderId="10" xfId="0" applyFont="1" applyFill="1" applyBorder="1" applyAlignment="1">
      <alignment horizontal="center" vertical="top"/>
    </xf>
    <xf numFmtId="2" fontId="16" fillId="3" borderId="11" xfId="0" applyNumberFormat="1" applyFont="1" applyFill="1" applyBorder="1" applyAlignment="1">
      <alignment horizontal="center" vertical="top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/>
    </xf>
    <xf numFmtId="0" fontId="13" fillId="0" borderId="0" xfId="0" applyFont="1" applyAlignment="1">
      <alignment horizontal="left"/>
    </xf>
    <xf numFmtId="0" fontId="18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6" fillId="3" borderId="7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7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16" fillId="3" borderId="13" xfId="0" applyFont="1" applyFill="1" applyBorder="1" applyAlignment="1">
      <alignment horizontal="center" vertical="top"/>
    </xf>
    <xf numFmtId="0" fontId="16" fillId="3" borderId="14" xfId="0" applyFont="1" applyFill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A4" sqref="A4:L4"/>
    </sheetView>
  </sheetViews>
  <sheetFormatPr defaultRowHeight="14.4" x14ac:dyDescent="0.3"/>
  <cols>
    <col min="1" max="1" width="6.109375" customWidth="1"/>
    <col min="2" max="2" width="33.33203125" customWidth="1"/>
    <col min="4" max="4" width="10.44140625" customWidth="1"/>
    <col min="6" max="6" width="10.109375" customWidth="1"/>
    <col min="7" max="7" width="11.6640625" customWidth="1"/>
    <col min="11" max="11" width="11.44140625" customWidth="1"/>
  </cols>
  <sheetData>
    <row r="1" spans="1:12" ht="31.5" customHeight="1" x14ac:dyDescent="0.3">
      <c r="A1" s="29" t="s">
        <v>61</v>
      </c>
      <c r="B1" s="2"/>
      <c r="C1" s="2"/>
      <c r="D1" s="50"/>
      <c r="E1" s="50"/>
      <c r="G1" s="50"/>
      <c r="H1" s="50"/>
      <c r="I1" s="50"/>
      <c r="K1" s="51" t="s">
        <v>51</v>
      </c>
      <c r="L1" s="51"/>
    </row>
    <row r="2" spans="1:12" x14ac:dyDescent="0.3">
      <c r="A2" s="1" t="s">
        <v>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">
      <c r="A3" s="2" t="s">
        <v>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8" x14ac:dyDescent="0.25">
      <c r="A4" s="52" t="s">
        <v>49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6" spans="1:12" ht="15.6" x14ac:dyDescent="0.3">
      <c r="A6" s="6" t="s">
        <v>60</v>
      </c>
      <c r="B6" s="5"/>
    </row>
    <row r="7" spans="1:12" ht="15.75" x14ac:dyDescent="0.25">
      <c r="A7" s="6" t="s">
        <v>21</v>
      </c>
      <c r="B7" s="3"/>
    </row>
    <row r="8" spans="1:12" ht="3" customHeight="1" x14ac:dyDescent="0.25">
      <c r="A8" s="4"/>
      <c r="B8" s="4"/>
    </row>
    <row r="9" spans="1:12" ht="31.5" customHeight="1" x14ac:dyDescent="0.3">
      <c r="A9" s="53" t="s">
        <v>0</v>
      </c>
      <c r="B9" s="45" t="s">
        <v>30</v>
      </c>
      <c r="C9" s="53" t="s">
        <v>2</v>
      </c>
      <c r="D9" s="53" t="s">
        <v>18</v>
      </c>
      <c r="E9" s="53" t="s">
        <v>22</v>
      </c>
      <c r="F9" s="45" t="s">
        <v>48</v>
      </c>
      <c r="G9" s="43" t="s">
        <v>31</v>
      </c>
      <c r="H9" s="43" t="s">
        <v>11</v>
      </c>
      <c r="I9" s="45" t="s">
        <v>38</v>
      </c>
      <c r="J9" s="45"/>
      <c r="K9" s="46" t="s">
        <v>1</v>
      </c>
      <c r="L9" s="46" t="s">
        <v>32</v>
      </c>
    </row>
    <row r="10" spans="1:12" x14ac:dyDescent="0.3">
      <c r="A10" s="53"/>
      <c r="B10" s="45"/>
      <c r="C10" s="53"/>
      <c r="D10" s="53"/>
      <c r="E10" s="53"/>
      <c r="F10" s="45"/>
      <c r="G10" s="44"/>
      <c r="H10" s="44"/>
      <c r="I10" s="27" t="s">
        <v>39</v>
      </c>
      <c r="J10" s="27" t="s">
        <v>40</v>
      </c>
      <c r="K10" s="47"/>
      <c r="L10" s="47"/>
    </row>
    <row r="11" spans="1:12" ht="71.400000000000006" x14ac:dyDescent="0.3">
      <c r="A11" s="16" t="s">
        <v>4</v>
      </c>
      <c r="B11" s="18" t="s">
        <v>24</v>
      </c>
      <c r="C11" s="21" t="s">
        <v>12</v>
      </c>
      <c r="D11" s="21" t="s">
        <v>19</v>
      </c>
      <c r="E11" s="21">
        <v>220</v>
      </c>
      <c r="F11" s="22"/>
      <c r="G11" s="20"/>
      <c r="H11" s="30">
        <f>G11*E11</f>
        <v>0</v>
      </c>
      <c r="I11" s="22"/>
      <c r="J11" s="30">
        <f>G11*I11/100</f>
        <v>0</v>
      </c>
      <c r="K11" s="32">
        <f>G11+J11</f>
        <v>0</v>
      </c>
      <c r="L11" s="33">
        <f>K11*E11</f>
        <v>0</v>
      </c>
    </row>
    <row r="12" spans="1:12" ht="102" x14ac:dyDescent="0.3">
      <c r="A12" s="16" t="s">
        <v>5</v>
      </c>
      <c r="B12" s="18" t="s">
        <v>53</v>
      </c>
      <c r="C12" s="18" t="s">
        <v>13</v>
      </c>
      <c r="D12" s="21" t="s">
        <v>19</v>
      </c>
      <c r="E12" s="21">
        <v>660</v>
      </c>
      <c r="F12" s="22"/>
      <c r="G12" s="20"/>
      <c r="H12" s="30">
        <f t="shared" ref="H12:H22" si="0">G12*E12</f>
        <v>0</v>
      </c>
      <c r="I12" s="22"/>
      <c r="J12" s="30">
        <f t="shared" ref="J12:J22" si="1">G12*I12/100</f>
        <v>0</v>
      </c>
      <c r="K12" s="32">
        <f t="shared" ref="K12:K22" si="2">G12+J12</f>
        <v>0</v>
      </c>
      <c r="L12" s="33">
        <f t="shared" ref="L12:L22" si="3">K12*E12</f>
        <v>0</v>
      </c>
    </row>
    <row r="13" spans="1:12" ht="51" x14ac:dyDescent="0.3">
      <c r="A13" s="17" t="s">
        <v>6</v>
      </c>
      <c r="B13" s="18" t="s">
        <v>25</v>
      </c>
      <c r="C13" s="18" t="s">
        <v>13</v>
      </c>
      <c r="D13" s="18" t="s">
        <v>23</v>
      </c>
      <c r="E13" s="21">
        <v>2772</v>
      </c>
      <c r="F13" s="22"/>
      <c r="G13" s="20"/>
      <c r="H13" s="30">
        <f t="shared" si="0"/>
        <v>0</v>
      </c>
      <c r="I13" s="22"/>
      <c r="J13" s="30">
        <f t="shared" si="1"/>
        <v>0</v>
      </c>
      <c r="K13" s="32">
        <f t="shared" si="2"/>
        <v>0</v>
      </c>
      <c r="L13" s="33">
        <f t="shared" si="3"/>
        <v>0</v>
      </c>
    </row>
    <row r="14" spans="1:12" ht="40.799999999999997" x14ac:dyDescent="0.3">
      <c r="A14" s="16" t="s">
        <v>42</v>
      </c>
      <c r="B14" s="18" t="s">
        <v>59</v>
      </c>
      <c r="C14" s="23" t="s">
        <v>14</v>
      </c>
      <c r="D14" s="23" t="s">
        <v>20</v>
      </c>
      <c r="E14" s="21">
        <v>30</v>
      </c>
      <c r="F14" s="22"/>
      <c r="G14" s="20"/>
      <c r="H14" s="30">
        <f t="shared" si="0"/>
        <v>0</v>
      </c>
      <c r="I14" s="22"/>
      <c r="J14" s="30">
        <f t="shared" si="1"/>
        <v>0</v>
      </c>
      <c r="K14" s="32">
        <f t="shared" si="2"/>
        <v>0</v>
      </c>
      <c r="L14" s="33">
        <f t="shared" si="3"/>
        <v>0</v>
      </c>
    </row>
    <row r="15" spans="1:12" ht="71.400000000000006" x14ac:dyDescent="0.3">
      <c r="A15" s="16" t="s">
        <v>7</v>
      </c>
      <c r="B15" s="18" t="s">
        <v>26</v>
      </c>
      <c r="C15" s="21" t="s">
        <v>15</v>
      </c>
      <c r="D15" s="21" t="s">
        <v>20</v>
      </c>
      <c r="E15" s="21">
        <v>150</v>
      </c>
      <c r="F15" s="22"/>
      <c r="G15" s="20"/>
      <c r="H15" s="30">
        <f t="shared" si="0"/>
        <v>0</v>
      </c>
      <c r="I15" s="22"/>
      <c r="J15" s="30">
        <f t="shared" si="1"/>
        <v>0</v>
      </c>
      <c r="K15" s="32">
        <f t="shared" si="2"/>
        <v>0</v>
      </c>
      <c r="L15" s="33">
        <f t="shared" si="3"/>
        <v>0</v>
      </c>
    </row>
    <row r="16" spans="1:12" ht="39" customHeight="1" x14ac:dyDescent="0.3">
      <c r="A16" s="17" t="s">
        <v>8</v>
      </c>
      <c r="B16" s="18" t="s">
        <v>27</v>
      </c>
      <c r="C16" s="23" t="s">
        <v>16</v>
      </c>
      <c r="D16" s="23" t="s">
        <v>19</v>
      </c>
      <c r="E16" s="21">
        <v>36</v>
      </c>
      <c r="F16" s="22"/>
      <c r="G16" s="20"/>
      <c r="H16" s="30">
        <f t="shared" si="0"/>
        <v>0</v>
      </c>
      <c r="I16" s="22"/>
      <c r="J16" s="30">
        <f t="shared" si="1"/>
        <v>0</v>
      </c>
      <c r="K16" s="32">
        <f t="shared" si="2"/>
        <v>0</v>
      </c>
      <c r="L16" s="33">
        <f t="shared" si="3"/>
        <v>0</v>
      </c>
    </row>
    <row r="17" spans="1:12" ht="60" customHeight="1" x14ac:dyDescent="0.3">
      <c r="A17" s="17" t="s">
        <v>9</v>
      </c>
      <c r="B17" s="18" t="s">
        <v>45</v>
      </c>
      <c r="C17" s="23" t="s">
        <v>46</v>
      </c>
      <c r="D17" s="23" t="s">
        <v>19</v>
      </c>
      <c r="E17" s="21">
        <v>36</v>
      </c>
      <c r="F17" s="22"/>
      <c r="G17" s="20"/>
      <c r="H17" s="30">
        <f t="shared" si="0"/>
        <v>0</v>
      </c>
      <c r="I17" s="22"/>
      <c r="J17" s="30">
        <f t="shared" si="1"/>
        <v>0</v>
      </c>
      <c r="K17" s="32">
        <f t="shared" si="2"/>
        <v>0</v>
      </c>
      <c r="L17" s="33">
        <f t="shared" si="3"/>
        <v>0</v>
      </c>
    </row>
    <row r="18" spans="1:12" ht="61.2" x14ac:dyDescent="0.3">
      <c r="A18" s="17" t="s">
        <v>10</v>
      </c>
      <c r="B18" s="18" t="s">
        <v>43</v>
      </c>
      <c r="C18" s="21" t="s">
        <v>44</v>
      </c>
      <c r="D18" s="21" t="s">
        <v>19</v>
      </c>
      <c r="E18" s="21">
        <v>25</v>
      </c>
      <c r="F18" s="22"/>
      <c r="G18" s="20"/>
      <c r="H18" s="30">
        <f t="shared" si="0"/>
        <v>0</v>
      </c>
      <c r="I18" s="22"/>
      <c r="J18" s="30">
        <f t="shared" si="1"/>
        <v>0</v>
      </c>
      <c r="K18" s="32">
        <f t="shared" si="2"/>
        <v>0</v>
      </c>
      <c r="L18" s="33">
        <f t="shared" si="3"/>
        <v>0</v>
      </c>
    </row>
    <row r="19" spans="1:12" x14ac:dyDescent="0.3">
      <c r="A19" s="16">
        <v>9</v>
      </c>
      <c r="B19" s="38" t="s">
        <v>54</v>
      </c>
      <c r="C19" s="39" t="s">
        <v>58</v>
      </c>
      <c r="D19" s="39" t="s">
        <v>19</v>
      </c>
      <c r="E19" s="39">
        <v>132</v>
      </c>
      <c r="F19" s="26"/>
      <c r="G19" s="20"/>
      <c r="H19" s="30">
        <f t="shared" si="0"/>
        <v>0</v>
      </c>
      <c r="I19" s="26"/>
      <c r="J19" s="30">
        <f t="shared" si="1"/>
        <v>0</v>
      </c>
      <c r="K19" s="32">
        <f t="shared" si="2"/>
        <v>0</v>
      </c>
      <c r="L19" s="33">
        <f t="shared" si="3"/>
        <v>0</v>
      </c>
    </row>
    <row r="20" spans="1:12" x14ac:dyDescent="0.3">
      <c r="A20" s="16">
        <v>10</v>
      </c>
      <c r="B20" s="38" t="s">
        <v>55</v>
      </c>
      <c r="C20" s="39" t="s">
        <v>15</v>
      </c>
      <c r="D20" s="39" t="s">
        <v>19</v>
      </c>
      <c r="E20" s="39">
        <v>150</v>
      </c>
      <c r="F20" s="26"/>
      <c r="G20" s="20"/>
      <c r="H20" s="30">
        <f t="shared" si="0"/>
        <v>0</v>
      </c>
      <c r="I20" s="26"/>
      <c r="J20" s="30">
        <f t="shared" si="1"/>
        <v>0</v>
      </c>
      <c r="K20" s="32">
        <f t="shared" si="2"/>
        <v>0</v>
      </c>
      <c r="L20" s="33">
        <f t="shared" si="3"/>
        <v>0</v>
      </c>
    </row>
    <row r="21" spans="1:12" x14ac:dyDescent="0.3">
      <c r="A21" s="16">
        <v>11</v>
      </c>
      <c r="B21" s="38" t="s">
        <v>56</v>
      </c>
      <c r="C21" s="39" t="s">
        <v>57</v>
      </c>
      <c r="D21" s="39" t="s">
        <v>19</v>
      </c>
      <c r="E21" s="39">
        <v>70</v>
      </c>
      <c r="F21" s="26"/>
      <c r="G21" s="20"/>
      <c r="H21" s="30">
        <f t="shared" si="0"/>
        <v>0</v>
      </c>
      <c r="I21" s="26"/>
      <c r="J21" s="30">
        <f t="shared" si="1"/>
        <v>0</v>
      </c>
      <c r="K21" s="32">
        <f t="shared" si="2"/>
        <v>0</v>
      </c>
      <c r="L21" s="33">
        <f t="shared" si="3"/>
        <v>0</v>
      </c>
    </row>
    <row r="22" spans="1:12" ht="72" thickBot="1" x14ac:dyDescent="0.35">
      <c r="A22" s="16">
        <v>12</v>
      </c>
      <c r="B22" s="19" t="s">
        <v>47</v>
      </c>
      <c r="C22" s="24" t="s">
        <v>17</v>
      </c>
      <c r="D22" s="24" t="s">
        <v>19</v>
      </c>
      <c r="E22" s="24">
        <v>880</v>
      </c>
      <c r="F22" s="25"/>
      <c r="G22" s="20"/>
      <c r="H22" s="30">
        <f t="shared" si="0"/>
        <v>0</v>
      </c>
      <c r="I22" s="26"/>
      <c r="J22" s="30">
        <f t="shared" si="1"/>
        <v>0</v>
      </c>
      <c r="K22" s="32">
        <f t="shared" si="2"/>
        <v>0</v>
      </c>
      <c r="L22" s="33">
        <f t="shared" si="3"/>
        <v>0</v>
      </c>
    </row>
    <row r="23" spans="1:12" ht="15" thickBot="1" x14ac:dyDescent="0.35">
      <c r="A23" s="48" t="s">
        <v>3</v>
      </c>
      <c r="B23" s="49"/>
      <c r="C23" s="49"/>
      <c r="D23" s="49"/>
      <c r="E23" s="49"/>
      <c r="F23" s="49"/>
      <c r="G23" s="35" t="s">
        <v>37</v>
      </c>
      <c r="H23" s="31">
        <f>SUM(H11:H22)</f>
        <v>0</v>
      </c>
      <c r="I23" s="36" t="s">
        <v>37</v>
      </c>
      <c r="J23" s="31">
        <f>SUM(J11:J22)</f>
        <v>0</v>
      </c>
      <c r="K23" s="37" t="s">
        <v>37</v>
      </c>
      <c r="L23" s="34">
        <f>SUM(L11:L22)</f>
        <v>0</v>
      </c>
    </row>
    <row r="25" spans="1:12" x14ac:dyDescent="0.3">
      <c r="A25" s="40" t="s">
        <v>36</v>
      </c>
      <c r="B25" s="40"/>
      <c r="C25" s="40"/>
      <c r="D25" s="40"/>
      <c r="E25" s="40"/>
      <c r="F25" s="9"/>
      <c r="G25" s="10"/>
      <c r="H25" s="10"/>
      <c r="I25" s="10"/>
      <c r="J25" s="10"/>
      <c r="K25" s="10"/>
      <c r="L25" s="10"/>
    </row>
    <row r="26" spans="1:12" x14ac:dyDescent="0.3">
      <c r="A26" s="28" t="s">
        <v>52</v>
      </c>
      <c r="B26" s="28"/>
      <c r="C26" s="28"/>
      <c r="D26" s="28"/>
      <c r="E26" s="28"/>
      <c r="F26" s="9"/>
      <c r="G26" s="10"/>
      <c r="H26" s="10"/>
      <c r="I26" s="10"/>
      <c r="J26" s="10"/>
      <c r="K26" s="10"/>
      <c r="L26" s="10"/>
    </row>
    <row r="27" spans="1:12" ht="19.5" customHeight="1" x14ac:dyDescent="0.3">
      <c r="A27" s="11"/>
      <c r="B27" s="12"/>
      <c r="C27" s="12"/>
      <c r="D27" s="12"/>
      <c r="E27" s="12"/>
      <c r="F27" s="13"/>
      <c r="G27" s="14"/>
      <c r="H27" s="14"/>
      <c r="I27" s="14"/>
      <c r="J27" s="14"/>
      <c r="K27" s="14"/>
      <c r="L27" s="10"/>
    </row>
    <row r="28" spans="1:12" ht="35.25" customHeight="1" x14ac:dyDescent="0.3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x14ac:dyDescent="0.3">
      <c r="A29" s="7"/>
      <c r="B29" s="7"/>
      <c r="C29" s="7"/>
      <c r="D29" s="7"/>
      <c r="E29" s="7"/>
      <c r="F29" s="7"/>
      <c r="G29" s="8"/>
      <c r="H29" s="8"/>
      <c r="I29" s="8"/>
      <c r="J29" s="8"/>
      <c r="K29" s="8"/>
      <c r="L29" s="8"/>
    </row>
    <row r="30" spans="1:12" ht="38.25" customHeight="1" x14ac:dyDescent="0.3">
      <c r="A30" s="2" t="s">
        <v>33</v>
      </c>
      <c r="B30" s="2"/>
      <c r="G30" s="1" t="s">
        <v>50</v>
      </c>
      <c r="H30" s="1"/>
      <c r="I30" s="1"/>
      <c r="J30" s="1"/>
      <c r="K30" s="1"/>
    </row>
    <row r="31" spans="1:12" ht="24.75" customHeight="1" x14ac:dyDescent="0.3">
      <c r="A31" s="15" t="s">
        <v>34</v>
      </c>
      <c r="B31" s="15"/>
      <c r="G31" s="42" t="s">
        <v>35</v>
      </c>
      <c r="H31" s="42"/>
      <c r="I31" s="42"/>
      <c r="J31" s="42"/>
      <c r="K31" s="42"/>
    </row>
  </sheetData>
  <mergeCells count="19">
    <mergeCell ref="D1:E1"/>
    <mergeCell ref="G1:I1"/>
    <mergeCell ref="K1:L1"/>
    <mergeCell ref="A4:L4"/>
    <mergeCell ref="A9:A10"/>
    <mergeCell ref="B9:B10"/>
    <mergeCell ref="C9:C10"/>
    <mergeCell ref="D9:D10"/>
    <mergeCell ref="E9:E10"/>
    <mergeCell ref="F9:F10"/>
    <mergeCell ref="A25:E25"/>
    <mergeCell ref="A28:L28"/>
    <mergeCell ref="G31:K31"/>
    <mergeCell ref="G9:G10"/>
    <mergeCell ref="H9:H10"/>
    <mergeCell ref="I9:J9"/>
    <mergeCell ref="K9:K10"/>
    <mergeCell ref="L9:L10"/>
    <mergeCell ref="A23:F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Produkty mleczarskie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Pięciaki</cp:lastModifiedBy>
  <cp:lastPrinted>2020-07-03T12:35:56Z</cp:lastPrinted>
  <dcterms:created xsi:type="dcterms:W3CDTF">2014-11-04T10:07:58Z</dcterms:created>
  <dcterms:modified xsi:type="dcterms:W3CDTF">2024-11-11T15:06:51Z</dcterms:modified>
</cp:coreProperties>
</file>